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10" i="1"/>
  <c r="E9"/>
  <c r="E5"/>
  <c r="E3"/>
  <c r="E2"/>
  <c r="E7"/>
  <c r="E6"/>
  <c r="E4"/>
  <c r="E11" l="1"/>
  <c r="E12" s="1"/>
</calcChain>
</file>

<file path=xl/sharedStrings.xml><?xml version="1.0" encoding="utf-8"?>
<sst xmlns="http://schemas.openxmlformats.org/spreadsheetml/2006/main" count="29" uniqueCount="29">
  <si>
    <t>武器攻击</t>
    <phoneticPr fontId="1" type="noConversion"/>
  </si>
  <si>
    <t>物理魔法攻击力</t>
    <phoneticPr fontId="1" type="noConversion"/>
  </si>
  <si>
    <t>战斗力</t>
    <phoneticPr fontId="1" type="noConversion"/>
  </si>
  <si>
    <t>防御穿透</t>
    <phoneticPr fontId="1" type="noConversion"/>
  </si>
  <si>
    <t>抵抗穿透</t>
    <phoneticPr fontId="1" type="noConversion"/>
  </si>
  <si>
    <t>属伤</t>
    <phoneticPr fontId="1" type="noConversion"/>
  </si>
  <si>
    <t>远近伤</t>
    <phoneticPr fontId="1" type="noConversion"/>
  </si>
  <si>
    <t>首领伤</t>
    <phoneticPr fontId="1" type="noConversion"/>
  </si>
  <si>
    <t>总伤</t>
    <phoneticPr fontId="1" type="noConversion"/>
  </si>
  <si>
    <t>暴击率</t>
    <phoneticPr fontId="1" type="noConversion"/>
  </si>
  <si>
    <t>暴击伤害</t>
    <phoneticPr fontId="1" type="noConversion"/>
  </si>
  <si>
    <t>物理魔法伤害加成（如专属）</t>
    <phoneticPr fontId="1" type="noConversion"/>
  </si>
  <si>
    <t>目标防御</t>
    <phoneticPr fontId="1" type="noConversion"/>
  </si>
  <si>
    <t>目标抵抗</t>
    <phoneticPr fontId="1" type="noConversion"/>
  </si>
  <si>
    <t>职业系数</t>
    <phoneticPr fontId="1" type="noConversion"/>
  </si>
  <si>
    <t>技能倍率</t>
    <phoneticPr fontId="1" type="noConversion"/>
  </si>
  <si>
    <t>攻速</t>
    <phoneticPr fontId="1" type="noConversion"/>
  </si>
  <si>
    <t>A：基础伤害类</t>
  </si>
  <si>
    <t>B：第一类增伤</t>
  </si>
  <si>
    <t>C：第二类增伤</t>
  </si>
  <si>
    <t>F：暴击加成</t>
  </si>
  <si>
    <t>E：攻速收益</t>
    <phoneticPr fontId="1" type="noConversion"/>
  </si>
  <si>
    <t>D：防御穿透</t>
    <phoneticPr fontId="1" type="noConversion"/>
  </si>
  <si>
    <t>技能被动</t>
    <phoneticPr fontId="1" type="noConversion"/>
  </si>
  <si>
    <t>伤害期望</t>
    <phoneticPr fontId="1" type="noConversion"/>
  </si>
  <si>
    <t>DPS期望</t>
    <phoneticPr fontId="1" type="noConversion"/>
  </si>
  <si>
    <t>分伤</t>
    <phoneticPr fontId="1" type="noConversion"/>
  </si>
  <si>
    <t>15分伤</t>
    <phoneticPr fontId="1" type="noConversion"/>
  </si>
  <si>
    <t>伤害计算器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</si>
</sst>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28"/>
      <color theme="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I8" sqref="I8"/>
    </sheetView>
  </sheetViews>
  <sheetFormatPr defaultRowHeight="18" customHeight="1"/>
  <cols>
    <col min="1" max="1" width="28.375" style="1" customWidth="1"/>
    <col min="2" max="2" width="30.625" style="1" customWidth="1"/>
    <col min="3" max="3" width="9" style="1"/>
    <col min="4" max="4" width="19.875" style="1" customWidth="1"/>
    <col min="5" max="5" width="15.25" style="1" customWidth="1"/>
    <col min="6" max="16384" width="9" style="1"/>
  </cols>
  <sheetData>
    <row r="1" spans="1:5" ht="59.25" customHeight="1">
      <c r="A1" s="17" t="s">
        <v>28</v>
      </c>
      <c r="B1" s="17"/>
      <c r="C1" s="17"/>
      <c r="D1" s="17"/>
      <c r="E1" s="17"/>
    </row>
    <row r="2" spans="1:5" ht="18" customHeight="1">
      <c r="A2" s="3" t="s">
        <v>0</v>
      </c>
      <c r="B2" s="4">
        <v>4800</v>
      </c>
      <c r="C2" s="10"/>
      <c r="D2" s="5" t="s">
        <v>17</v>
      </c>
      <c r="E2" s="5">
        <f>(B2+B4)*B3-B16*(1-B6)</f>
        <v>1955767.5</v>
      </c>
    </row>
    <row r="3" spans="1:5" ht="18" customHeight="1">
      <c r="A3" s="3" t="s">
        <v>1</v>
      </c>
      <c r="B3" s="4">
        <v>400</v>
      </c>
      <c r="C3" s="10"/>
      <c r="D3" s="3" t="s">
        <v>18</v>
      </c>
      <c r="E3" s="3">
        <f>1+B7+B8+B10+B11+B9</f>
        <v>1.5419999999999998</v>
      </c>
    </row>
    <row r="4" spans="1:5" ht="18" customHeight="1">
      <c r="A4" s="3" t="s">
        <v>2</v>
      </c>
      <c r="B4" s="4">
        <v>90</v>
      </c>
      <c r="C4" s="10"/>
      <c r="D4" s="6" t="s">
        <v>19</v>
      </c>
      <c r="E4" s="6">
        <f>1+B14</f>
        <v>1.02</v>
      </c>
    </row>
    <row r="5" spans="1:5" ht="18" customHeight="1">
      <c r="A5" s="3" t="s">
        <v>3</v>
      </c>
      <c r="B5" s="4">
        <v>4.4999999999999998E-2</v>
      </c>
      <c r="C5" s="10"/>
      <c r="D5" s="7" t="s">
        <v>22</v>
      </c>
      <c r="E5" s="7">
        <f>1/(1-B5)</f>
        <v>1.0471204188481675</v>
      </c>
    </row>
    <row r="6" spans="1:5" ht="18" customHeight="1">
      <c r="A6" s="3" t="s">
        <v>4</v>
      </c>
      <c r="B6" s="4">
        <v>7.0000000000000007E-2</v>
      </c>
      <c r="C6" s="10"/>
      <c r="D6" s="8" t="s">
        <v>21</v>
      </c>
      <c r="E6" s="8">
        <f>B19</f>
        <v>1.24</v>
      </c>
    </row>
    <row r="7" spans="1:5" ht="18" customHeight="1">
      <c r="A7" s="3" t="s">
        <v>6</v>
      </c>
      <c r="B7" s="4">
        <v>0.16500000000000001</v>
      </c>
      <c r="C7" s="10"/>
      <c r="D7" s="9" t="s">
        <v>20</v>
      </c>
      <c r="E7" s="9">
        <f>1-B12+B13*B12</f>
        <v>1.0197500000000002</v>
      </c>
    </row>
    <row r="8" spans="1:5" ht="18" customHeight="1">
      <c r="A8" s="3" t="s">
        <v>5</v>
      </c>
      <c r="B8" s="4">
        <v>0</v>
      </c>
      <c r="C8" s="18"/>
      <c r="D8" s="19"/>
      <c r="E8" s="20"/>
    </row>
    <row r="9" spans="1:5" ht="18" customHeight="1">
      <c r="A9" s="3" t="s">
        <v>23</v>
      </c>
      <c r="B9" s="4">
        <v>0.255</v>
      </c>
      <c r="C9" s="10"/>
      <c r="D9" s="8" t="s">
        <v>24</v>
      </c>
      <c r="E9" s="11">
        <f>B17*B18*E2*E3*E4*E5/B15</f>
        <v>98026.839460523275</v>
      </c>
    </row>
    <row r="10" spans="1:5" ht="18" customHeight="1">
      <c r="A10" s="3" t="s">
        <v>7</v>
      </c>
      <c r="B10" s="4">
        <v>0.122</v>
      </c>
      <c r="C10" s="10"/>
      <c r="D10" s="12" t="s">
        <v>25</v>
      </c>
      <c r="E10" s="13">
        <f>E9*E6*E7</f>
        <v>123953.95822943711</v>
      </c>
    </row>
    <row r="11" spans="1:5" ht="18" customHeight="1">
      <c r="A11" s="3" t="s">
        <v>8</v>
      </c>
      <c r="B11" s="4">
        <v>0</v>
      </c>
      <c r="C11" s="10"/>
      <c r="D11" s="14" t="s">
        <v>26</v>
      </c>
      <c r="E11" s="15">
        <f>E10*60</f>
        <v>7437237.4937662268</v>
      </c>
    </row>
    <row r="12" spans="1:5" ht="18" customHeight="1">
      <c r="A12" s="3" t="s">
        <v>9</v>
      </c>
      <c r="B12" s="4">
        <v>7.9000000000000001E-2</v>
      </c>
      <c r="C12" s="10"/>
      <c r="D12" s="3" t="s">
        <v>27</v>
      </c>
      <c r="E12" s="16">
        <f>E11*15</f>
        <v>111558562.4064934</v>
      </c>
    </row>
    <row r="13" spans="1:5" ht="18" customHeight="1">
      <c r="A13" s="3" t="s">
        <v>10</v>
      </c>
      <c r="B13" s="4">
        <v>1.25</v>
      </c>
      <c r="C13" s="10"/>
      <c r="D13" s="10"/>
      <c r="E13" s="10"/>
    </row>
    <row r="14" spans="1:5" ht="18" customHeight="1">
      <c r="A14" s="3" t="s">
        <v>11</v>
      </c>
      <c r="B14" s="4">
        <v>0.02</v>
      </c>
      <c r="C14" s="10"/>
      <c r="D14" s="10"/>
      <c r="E14" s="10"/>
    </row>
    <row r="15" spans="1:5" ht="18" customHeight="1">
      <c r="A15" s="3" t="s">
        <v>12</v>
      </c>
      <c r="B15" s="4">
        <v>552.03</v>
      </c>
      <c r="C15" s="10"/>
      <c r="D15" s="10"/>
      <c r="E15" s="10"/>
    </row>
    <row r="16" spans="1:5" ht="18" customHeight="1">
      <c r="A16" s="3" t="s">
        <v>13</v>
      </c>
      <c r="B16" s="4">
        <v>250</v>
      </c>
      <c r="C16" s="10"/>
      <c r="D16" s="10"/>
      <c r="E16" s="10"/>
    </row>
    <row r="17" spans="1:5" ht="18" customHeight="1">
      <c r="A17" s="3" t="s">
        <v>14</v>
      </c>
      <c r="B17" s="4">
        <v>4</v>
      </c>
      <c r="C17" s="10"/>
      <c r="D17" s="10"/>
      <c r="E17" s="10"/>
    </row>
    <row r="18" spans="1:5" ht="18" customHeight="1">
      <c r="A18" s="3" t="s">
        <v>15</v>
      </c>
      <c r="B18" s="4">
        <v>4.2</v>
      </c>
      <c r="C18" s="10"/>
      <c r="D18" s="10"/>
      <c r="E18" s="10"/>
    </row>
    <row r="19" spans="1:5" ht="18" customHeight="1">
      <c r="A19" s="3" t="s">
        <v>16</v>
      </c>
      <c r="B19" s="4">
        <v>1.24</v>
      </c>
      <c r="C19" s="10"/>
      <c r="D19" s="10"/>
      <c r="E19" s="10"/>
    </row>
    <row r="20" spans="1:5" ht="18" customHeight="1">
      <c r="B20" s="2"/>
    </row>
  </sheetData>
  <mergeCells count="2">
    <mergeCell ref="A1:E1"/>
    <mergeCell ref="C8:E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2017-10-11T09:29:35Z</dcterms:modified>
</cp:coreProperties>
</file>